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ukovskii.iv\AppData\Local\Temp\Rar$DIa33144.801.rartemp\"/>
    </mc:Choice>
  </mc:AlternateContent>
  <bookViews>
    <workbookView xWindow="0" yWindow="0" windowWidth="28800" windowHeight="11130"/>
  </bookViews>
  <sheets>
    <sheet name="Раздел 2" sheetId="1" r:id="rId1"/>
  </sheets>
  <definedNames>
    <definedName name="_xlnm._FilterDatabase" localSheetId="0" hidden="1">'Раздел 2'!$A$5:$L$8</definedName>
  </definedNames>
  <calcPr calcId="162913" forceFullCalc="1"/>
</workbook>
</file>

<file path=xl/calcChain.xml><?xml version="1.0" encoding="utf-8"?>
<calcChain xmlns="http://schemas.openxmlformats.org/spreadsheetml/2006/main">
  <c r="L6" i="1" l="1"/>
  <c r="K6" i="1"/>
  <c r="J6" i="1"/>
  <c r="I6" i="1"/>
  <c r="H6" i="1"/>
  <c r="G6" i="1"/>
  <c r="F6" i="1"/>
  <c r="E6" i="1"/>
  <c r="D6" i="1"/>
</calcChain>
</file>

<file path=xl/sharedStrings.xml><?xml version="1.0" encoding="utf-8"?>
<sst xmlns="http://schemas.openxmlformats.org/spreadsheetml/2006/main" count="194" uniqueCount="117">
  <si>
    <t>Раздел 2 - По субъектам РФ - горизонтально</t>
  </si>
  <si>
    <t>Код по ОКЕИ: гектар - 059, тысяча метров кубических - 114</t>
  </si>
  <si>
    <t>№ строки</t>
  </si>
  <si>
    <t>Федеральный округ</t>
  </si>
  <si>
    <t>Субъект РФ</t>
  </si>
  <si>
    <t>За отчетный год снято плодородного слоя почвы - площадь</t>
  </si>
  <si>
    <t>За отчетный год снято плодородного слоя почвы - объем</t>
  </si>
  <si>
    <t>Использовано плодородного слоя почвы</t>
  </si>
  <si>
    <t>В том числе под - рекультивацию земель</t>
  </si>
  <si>
    <t>В том числе под - улучшение малопродуктивных угодий</t>
  </si>
  <si>
    <t>В том числе под - другие цели</t>
  </si>
  <si>
    <t>Улучшено малопродуктивных угодий снятым плодородным слоем почвы</t>
  </si>
  <si>
    <t>А</t>
  </si>
  <si>
    <t>Б</t>
  </si>
  <si>
    <t>В</t>
  </si>
  <si>
    <t>12</t>
  </si>
  <si>
    <t>13</t>
  </si>
  <si>
    <t>14</t>
  </si>
  <si>
    <t>15</t>
  </si>
  <si>
    <t>16</t>
  </si>
  <si>
    <t>17</t>
  </si>
  <si>
    <t>18</t>
  </si>
  <si>
    <t>Дальневосточный</t>
  </si>
  <si>
    <t>Амурская область</t>
  </si>
  <si>
    <t>Еврейская автономная область</t>
  </si>
  <si>
    <t>Забайкальский край</t>
  </si>
  <si>
    <t>Камчатский край</t>
  </si>
  <si>
    <t>Магаданская область</t>
  </si>
  <si>
    <t>Приморский край</t>
  </si>
  <si>
    <t>Республика Бурятия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</si>
  <si>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</si>
  <si>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</si>
  <si>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</si>
  <si>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</si>
  <si>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Приволжский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</si>
  <si>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</si>
  <si>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</si>
  <si>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</si>
  <si>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</si>
  <si>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</si>
  <si>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</si>
  <si>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</si>
  <si>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</si>
  <si>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</si>
  <si>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</si>
  <si>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</si>
  <si>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</si>
  <si>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</si>
  <si>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</si>
  <si>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Северо-Западный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</si>
  <si>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</si>
  <si>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</si>
  <si>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</si>
  <si>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</si>
  <si>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</si>
  <si>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</si>
  <si>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</si>
  <si>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</si>
  <si>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</si>
  <si>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</si>
  <si>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Санкт-Петербург</t>
  </si>
  <si>
    <t>Северо-Кавказский</t>
  </si>
  <si>
    <t>Кабардино-Балкарская республика</t>
  </si>
  <si>
    <t>Карачаево-Черкесская республика</t>
  </si>
  <si>
    <t>Республика Дагестан</t>
  </si>
  <si>
    <t>Республика Ингушетия</t>
  </si>
  <si>
    <t>Республика Северная Осетия - Алания</t>
  </si>
  <si>
    <t>Ставропольский край</t>
  </si>
  <si>
    <t>Чеченская республика</t>
  </si>
  <si>
    <t>Сибирский</t>
  </si>
  <si>
    <t>Алтайский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</si>
  <si>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</si>
  <si>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</si>
  <si>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</si>
  <si>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</si>
  <si>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Омская область</t>
  </si>
  <si>
    <t>Республика Алтай</t>
  </si>
  <si>
    <t>Республика Тыва</t>
  </si>
  <si>
    <t>Республика Хакасия</t>
  </si>
  <si>
    <t>Томская область</t>
  </si>
  <si>
    <t>Уральский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</si>
  <si>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</si>
  <si>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</si>
  <si>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</si>
  <si>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</si>
  <si>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</si>
  <si>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</si>
  <si>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Центральный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</si>
  <si>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</si>
  <si>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</si>
  <si>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</si>
  <si>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</si>
  <si>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</si>
  <si>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</si>
  <si>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</si>
  <si>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</si>
  <si>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</si>
  <si>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Москва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</si>
  <si>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</si>
  <si>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</si>
  <si>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</si>
  <si>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</si>
  <si>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</si>
  <si>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</si>
  <si>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</si>
  <si>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</si>
  <si>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Южный</t>
  </si>
  <si>
    <t>Астраханская область</t>
  </si>
  <si>
    <t>Волгоградская область</t>
  </si>
  <si>
    <t>Краснодарский край</t>
  </si>
  <si>
    <t>Республика Адыгея</t>
  </si>
  <si>
    <t>Республика Калмыкия</t>
  </si>
  <si>
    <t>Республика Крым</t>
  </si>
  <si>
    <t>Ростовская область</t>
  </si>
  <si>
    <t>Севастополь</t>
  </si>
  <si>
    <t>Наличие заскладированного плодородного слоя почвы на 01.01.2025 - всего</t>
  </si>
  <si>
    <t>Наличие заскладированного плодородного слоя почвы на 01.01.2026 -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</si>
</sst>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10" xfId="0" applyNumberFormat="1" applyBorder="1"/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left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1" fillId="0" borderId="20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9" xfId="0" applyNumberFormat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164" fontId="0" fillId="0" borderId="5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zoomScale="80" zoomScaleNormal="80" workbookViewId="0">
      <pane ySplit="5" topLeftCell="A6" activePane="bottomLeft" state="frozen"/>
      <selection pane="bottomLeft" activeCell="P15" sqref="P15"/>
    </sheetView>
  </sheetViews>
  <sheetFormatPr defaultColWidth="8.85546875" defaultRowHeight="15" x14ac:dyDescent="0.25"/>
  <cols>
    <col min="1" max="1" width="7" style="13" customWidth="1"/>
    <col min="2" max="2" width="34.42578125" style="2" customWidth="1"/>
    <col min="3" max="3" width="47.7109375" style="7" customWidth="1"/>
    <col min="4" max="4" width="22.7109375" style="19" customWidth="1"/>
    <col min="5" max="6" width="18.85546875" style="20" customWidth="1"/>
    <col min="7" max="9" width="17" style="20" customWidth="1"/>
    <col min="10" max="10" width="14.42578125" style="20" customWidth="1"/>
    <col min="11" max="11" width="24" style="20" customWidth="1"/>
    <col min="12" max="12" width="23.28515625" style="21" customWidth="1"/>
    <col min="13" max="13" width="3.7109375" customWidth="1"/>
  </cols>
  <sheetData>
    <row r="1" spans="1:12" x14ac:dyDescent="0.25">
      <c r="A1" s="8"/>
      <c r="B1" s="6"/>
      <c r="C1" s="3"/>
      <c r="D1" s="18"/>
      <c r="E1" s="18"/>
      <c r="F1" s="18"/>
      <c r="G1" s="18"/>
      <c r="H1" s="18"/>
      <c r="I1" s="18"/>
      <c r="J1" s="18"/>
      <c r="K1" s="18"/>
      <c r="L1" s="18"/>
    </row>
    <row r="2" spans="1:12" ht="14.85" customHeight="1" thickBot="1" x14ac:dyDescent="0.3">
      <c r="A2" s="9" t="s">
        <v>0</v>
      </c>
      <c r="B2" s="6"/>
      <c r="C2" s="3"/>
      <c r="D2" s="18"/>
      <c r="E2" s="18"/>
      <c r="F2" s="18"/>
      <c r="G2" s="18"/>
      <c r="H2" s="18"/>
      <c r="I2" s="18"/>
      <c r="J2" s="18"/>
      <c r="K2" s="18"/>
      <c r="L2" s="14" t="s">
        <v>1</v>
      </c>
    </row>
    <row r="3" spans="1:12" s="1" customFormat="1" x14ac:dyDescent="0.25">
      <c r="A3" s="10"/>
      <c r="B3" s="30"/>
      <c r="C3" s="31"/>
      <c r="D3" s="27"/>
      <c r="E3" s="15"/>
      <c r="F3" s="15"/>
      <c r="G3" s="15"/>
      <c r="H3" s="15"/>
      <c r="I3" s="15"/>
      <c r="J3" s="15"/>
      <c r="K3" s="15"/>
      <c r="L3" s="22"/>
    </row>
    <row r="4" spans="1:12" s="1" customFormat="1" ht="75.95" customHeight="1" x14ac:dyDescent="0.25">
      <c r="A4" s="11" t="s">
        <v>2</v>
      </c>
      <c r="B4" s="32" t="s">
        <v>3</v>
      </c>
      <c r="C4" s="33" t="s">
        <v>4</v>
      </c>
      <c r="D4" s="28" t="s">
        <v>115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  <c r="K4" s="16" t="s">
        <v>11</v>
      </c>
      <c r="L4" s="17" t="s">
        <v>116</v>
      </c>
    </row>
    <row r="5" spans="1:12" s="1" customFormat="1" ht="14.85" customHeight="1" thickBot="1" x14ac:dyDescent="0.3">
      <c r="A5" s="24" t="s">
        <v>12</v>
      </c>
      <c r="B5" s="34" t="s">
        <v>13</v>
      </c>
      <c r="C5" s="35" t="s">
        <v>14</v>
      </c>
      <c r="D5" s="29" t="s">
        <v>15</v>
      </c>
      <c r="E5" s="25" t="s">
        <v>16</v>
      </c>
      <c r="F5" s="25" t="s">
        <v>17</v>
      </c>
      <c r="G5" s="25" t="s">
        <v>18</v>
      </c>
      <c r="H5" s="25" t="s">
        <v>19</v>
      </c>
      <c r="I5" s="25" t="s">
        <v>20</v>
      </c>
      <c r="J5" s="25" t="s">
        <v>21</v>
      </c>
      <c r="K5" s="25">
        <v>19</v>
      </c>
      <c r="L5" s="26">
        <v>20</v>
      </c>
    </row>
    <row r="6" spans="1:12" s="1" customFormat="1" ht="14.85" customHeight="1" thickBot="1" x14ac:dyDescent="0.3">
      <c r="A6" s="12"/>
      <c r="B6" s="36"/>
      <c r="C6" s="37"/>
      <c r="D6" s="23">
        <f t="shared" ref="D6:L6" si="0">SUM(D7:D1048576)</f>
        <v>2873942.3480705009</v>
      </c>
      <c r="E6" s="4">
        <f t="shared" si="0"/>
        <v>60186.681295999973</v>
      </c>
      <c r="F6" s="4">
        <f t="shared" si="0"/>
        <v>2826667.3865479999</v>
      </c>
      <c r="G6" s="4">
        <f t="shared" si="0"/>
        <v>3400504.2397600003</v>
      </c>
      <c r="H6" s="4">
        <f t="shared" si="0"/>
        <v>2688578.4834330012</v>
      </c>
      <c r="I6" s="4">
        <f t="shared" si="0"/>
        <v>13968.554435</v>
      </c>
      <c r="J6" s="4">
        <f t="shared" si="0"/>
        <v>866601.3620069999</v>
      </c>
      <c r="K6" s="4">
        <f t="shared" si="0"/>
        <v>402.90767800000009</v>
      </c>
      <c r="L6" s="5">
        <f t="shared" si="0"/>
        <v>2300105.494858</v>
      </c>
    </row>
    <row r="7" spans="1:12" x14ac:dyDescent="0.25">
      <c r="A7" s="38">
        <v>1</v>
      </c>
      <c r="B7" s="39" t="s">
        <v>22</v>
      </c>
      <c r="C7" s="40" t="s">
        <v>23</v>
      </c>
      <c r="D7" s="44">
        <v>29729.287600000011</v>
      </c>
      <c r="E7" s="45">
        <v>436.42621000000003</v>
      </c>
      <c r="F7" s="45">
        <v>911.92529999999999</v>
      </c>
      <c r="G7" s="45">
        <v>501.92799999999988</v>
      </c>
      <c r="H7" s="45">
        <v>311.58999999999997</v>
      </c>
      <c r="I7" s="45">
        <v>0</v>
      </c>
      <c r="J7" s="45">
        <v>115471.81200000001</v>
      </c>
      <c r="K7" s="45">
        <v>0</v>
      </c>
      <c r="L7" s="46">
        <v>30139.284899999999</v>
      </c>
    </row>
    <row r="8" spans="1:12" x14ac:dyDescent="0.25">
      <c r="A8" s="41">
        <v>2</v>
      </c>
      <c r="B8" s="42" t="s">
        <v>22</v>
      </c>
      <c r="C8" s="43" t="s">
        <v>24</v>
      </c>
      <c r="D8" s="47">
        <v>4692.2520000000004</v>
      </c>
      <c r="E8" s="48">
        <v>479.86500000000001</v>
      </c>
      <c r="F8" s="48">
        <v>180.62299999999999</v>
      </c>
      <c r="G8" s="48">
        <v>142.285</v>
      </c>
      <c r="H8" s="48">
        <v>140.285</v>
      </c>
      <c r="I8" s="48">
        <v>0</v>
      </c>
      <c r="J8" s="48">
        <v>2</v>
      </c>
      <c r="K8" s="48">
        <v>0</v>
      </c>
      <c r="L8" s="49">
        <v>4730.5899999999992</v>
      </c>
    </row>
    <row r="9" spans="1:12" x14ac:dyDescent="0.25">
      <c r="A9" s="41">
        <v>3</v>
      </c>
      <c r="B9" s="42" t="s">
        <v>22</v>
      </c>
      <c r="C9" s="43" t="s">
        <v>25</v>
      </c>
      <c r="D9" s="47">
        <v>38371.618900000023</v>
      </c>
      <c r="E9" s="48">
        <v>4402.2611000000006</v>
      </c>
      <c r="F9" s="48">
        <v>7883.3937999999998</v>
      </c>
      <c r="G9" s="48">
        <v>4434.2757999999994</v>
      </c>
      <c r="H9" s="48">
        <v>36021.450500000014</v>
      </c>
      <c r="I9" s="48">
        <v>23.2</v>
      </c>
      <c r="J9" s="48">
        <v>453.42</v>
      </c>
      <c r="K9" s="48">
        <v>5.8</v>
      </c>
      <c r="L9" s="49">
        <v>41820.736900000011</v>
      </c>
    </row>
    <row r="10" spans="1:12" x14ac:dyDescent="0.25">
      <c r="A10" s="41">
        <v>4</v>
      </c>
      <c r="B10" s="42" t="s">
        <v>22</v>
      </c>
      <c r="C10" s="43" t="s">
        <v>26</v>
      </c>
      <c r="D10" s="47">
        <v>2047.5621000000001</v>
      </c>
      <c r="E10" s="48">
        <v>166.55350000000001</v>
      </c>
      <c r="F10" s="48">
        <v>122.9581</v>
      </c>
      <c r="G10" s="48">
        <v>17.1281</v>
      </c>
      <c r="H10" s="48">
        <v>14</v>
      </c>
      <c r="I10" s="48">
        <v>0</v>
      </c>
      <c r="J10" s="48">
        <v>14</v>
      </c>
      <c r="K10" s="48">
        <v>0</v>
      </c>
      <c r="L10" s="49">
        <v>2153.3921</v>
      </c>
    </row>
    <row r="11" spans="1:12" x14ac:dyDescent="0.25">
      <c r="A11" s="41">
        <v>5</v>
      </c>
      <c r="B11" s="42" t="s">
        <v>22</v>
      </c>
      <c r="C11" s="43" t="s">
        <v>27</v>
      </c>
      <c r="D11" s="47">
        <v>280325.93599999999</v>
      </c>
      <c r="E11" s="48">
        <v>619.58039999999983</v>
      </c>
      <c r="F11" s="48">
        <v>100286.57</v>
      </c>
      <c r="G11" s="48">
        <v>1.22</v>
      </c>
      <c r="H11" s="48">
        <v>458.3</v>
      </c>
      <c r="I11" s="48">
        <v>0</v>
      </c>
      <c r="J11" s="48">
        <v>0</v>
      </c>
      <c r="K11" s="48">
        <v>0</v>
      </c>
      <c r="L11" s="49">
        <v>380611.28600000002</v>
      </c>
    </row>
    <row r="12" spans="1:12" x14ac:dyDescent="0.25">
      <c r="A12" s="41">
        <v>6</v>
      </c>
      <c r="B12" s="42" t="s">
        <v>22</v>
      </c>
      <c r="C12" s="43" t="s">
        <v>28</v>
      </c>
      <c r="D12" s="47">
        <v>5964.8885500000006</v>
      </c>
      <c r="E12" s="48">
        <v>144.85749999999999</v>
      </c>
      <c r="F12" s="48">
        <v>217.39500000000001</v>
      </c>
      <c r="G12" s="48">
        <v>472.67155000000002</v>
      </c>
      <c r="H12" s="48">
        <v>156.46950000000001</v>
      </c>
      <c r="I12" s="48">
        <v>0</v>
      </c>
      <c r="J12" s="48">
        <v>273.34204999999997</v>
      </c>
      <c r="K12" s="48">
        <v>0</v>
      </c>
      <c r="L12" s="49">
        <v>5709.6120000000001</v>
      </c>
    </row>
    <row r="13" spans="1:12" x14ac:dyDescent="0.25">
      <c r="A13" s="41">
        <v>7</v>
      </c>
      <c r="B13" s="42" t="s">
        <v>22</v>
      </c>
      <c r="C13" s="43" t="s">
        <v>29</v>
      </c>
      <c r="D13" s="47">
        <v>3557.3850000000002</v>
      </c>
      <c r="E13" s="48">
        <v>220.13069999999999</v>
      </c>
      <c r="F13" s="48">
        <v>371.68790000000001</v>
      </c>
      <c r="G13" s="48">
        <v>70.8369</v>
      </c>
      <c r="H13" s="48">
        <v>65.276899999999998</v>
      </c>
      <c r="I13" s="48">
        <v>21.8</v>
      </c>
      <c r="J13" s="48">
        <v>0</v>
      </c>
      <c r="K13" s="48">
        <v>47.29</v>
      </c>
      <c r="L13" s="49">
        <v>3858.2359999999999</v>
      </c>
    </row>
    <row r="14" spans="1:12" x14ac:dyDescent="0.25">
      <c r="A14" s="41">
        <v>8</v>
      </c>
      <c r="B14" s="42" t="s">
        <v>22</v>
      </c>
      <c r="C14" s="43" t="s">
        <v>30</v>
      </c>
      <c r="D14" s="47">
        <v>15569.050499999999</v>
      </c>
      <c r="E14" s="48">
        <v>1489.7687000000001</v>
      </c>
      <c r="F14" s="48">
        <v>2270.9238</v>
      </c>
      <c r="G14" s="48">
        <v>2227.2629999999999</v>
      </c>
      <c r="H14" s="48">
        <v>2227.2629999999999</v>
      </c>
      <c r="I14" s="48">
        <v>0</v>
      </c>
      <c r="J14" s="48">
        <v>0</v>
      </c>
      <c r="K14" s="48">
        <v>0</v>
      </c>
      <c r="L14" s="49">
        <v>15612.711300000001</v>
      </c>
    </row>
    <row r="15" spans="1:12" x14ac:dyDescent="0.25">
      <c r="A15" s="41">
        <v>9</v>
      </c>
      <c r="B15" s="42" t="s">
        <v>22</v>
      </c>
      <c r="C15" s="43" t="s">
        <v>31</v>
      </c>
      <c r="D15" s="47">
        <v>625.26799999999992</v>
      </c>
      <c r="E15" s="48">
        <v>90.79</v>
      </c>
      <c r="F15" s="48">
        <v>90.17</v>
      </c>
      <c r="G15" s="48">
        <v>80.52</v>
      </c>
      <c r="H15" s="48">
        <v>79.570000000000007</v>
      </c>
      <c r="I15" s="48">
        <v>0</v>
      </c>
      <c r="J15" s="48">
        <v>0.95</v>
      </c>
      <c r="K15" s="48">
        <v>0</v>
      </c>
      <c r="L15" s="49">
        <v>634.91800000000001</v>
      </c>
    </row>
    <row r="16" spans="1:12" x14ac:dyDescent="0.25">
      <c r="A16" s="41">
        <v>10</v>
      </c>
      <c r="B16" s="42" t="s">
        <v>22</v>
      </c>
      <c r="C16" s="43" t="s">
        <v>32</v>
      </c>
      <c r="D16" s="47">
        <v>5860.5017500000022</v>
      </c>
      <c r="E16" s="48">
        <v>966.31929200000002</v>
      </c>
      <c r="F16" s="48">
        <v>2944.4853600000001</v>
      </c>
      <c r="G16" s="48">
        <v>413.71996000000013</v>
      </c>
      <c r="H16" s="48">
        <v>399.24216000000018</v>
      </c>
      <c r="I16" s="48">
        <v>0</v>
      </c>
      <c r="J16" s="48">
        <v>14.4778</v>
      </c>
      <c r="K16" s="48">
        <v>0</v>
      </c>
      <c r="L16" s="49">
        <v>8391.2671500000033</v>
      </c>
    </row>
    <row r="17" spans="1:12" x14ac:dyDescent="0.25">
      <c r="A17" s="41">
        <v>11</v>
      </c>
      <c r="B17" s="42" t="s">
        <v>22</v>
      </c>
      <c r="C17" s="43" t="s">
        <v>33</v>
      </c>
      <c r="D17" s="47">
        <v>964.28200000000004</v>
      </c>
      <c r="E17" s="48">
        <v>10.55</v>
      </c>
      <c r="F17" s="48">
        <v>14.13</v>
      </c>
      <c r="G17" s="48">
        <v>1.72</v>
      </c>
      <c r="H17" s="48">
        <v>1.72</v>
      </c>
      <c r="I17" s="48">
        <v>0</v>
      </c>
      <c r="J17" s="48">
        <v>0</v>
      </c>
      <c r="K17" s="48">
        <v>0</v>
      </c>
      <c r="L17" s="49">
        <v>976.69199999999978</v>
      </c>
    </row>
    <row r="18" spans="1:12" x14ac:dyDescent="0.25">
      <c r="A18" s="41">
        <v>12</v>
      </c>
      <c r="B18" s="42" t="s">
        <v>34</v>
      </c>
      <c r="C18" s="43" t="s">
        <v>35</v>
      </c>
      <c r="D18" s="47">
        <v>313.68700000000001</v>
      </c>
      <c r="E18" s="48">
        <v>256.50574</v>
      </c>
      <c r="F18" s="48">
        <v>199.06927999999999</v>
      </c>
      <c r="G18" s="48">
        <v>132.14928</v>
      </c>
      <c r="H18" s="48">
        <v>114.28928000000001</v>
      </c>
      <c r="I18" s="48">
        <v>15.3</v>
      </c>
      <c r="J18" s="48">
        <v>0.8</v>
      </c>
      <c r="K18" s="48">
        <v>5.8000000000000007</v>
      </c>
      <c r="L18" s="49">
        <v>380.60700000000003</v>
      </c>
    </row>
    <row r="19" spans="1:12" x14ac:dyDescent="0.25">
      <c r="A19" s="41">
        <v>13</v>
      </c>
      <c r="B19" s="42" t="s">
        <v>34</v>
      </c>
      <c r="C19" s="43" t="s">
        <v>36</v>
      </c>
      <c r="D19" s="47">
        <v>1468.152</v>
      </c>
      <c r="E19" s="48">
        <v>17630.495699999999</v>
      </c>
      <c r="F19" s="48">
        <v>22459.035669999979</v>
      </c>
      <c r="G19" s="48">
        <v>1094.2700500000001</v>
      </c>
      <c r="H19" s="48">
        <v>731.98495000000003</v>
      </c>
      <c r="I19" s="48">
        <v>0</v>
      </c>
      <c r="J19" s="48">
        <v>143.60310000000001</v>
      </c>
      <c r="K19" s="48">
        <v>0.17066999999999999</v>
      </c>
      <c r="L19" s="49">
        <v>22832.91762</v>
      </c>
    </row>
    <row r="20" spans="1:12" x14ac:dyDescent="0.25">
      <c r="A20" s="41">
        <v>14</v>
      </c>
      <c r="B20" s="42" t="s">
        <v>34</v>
      </c>
      <c r="C20" s="43" t="s">
        <v>37</v>
      </c>
      <c r="D20" s="47">
        <v>748906.84590000019</v>
      </c>
      <c r="E20" s="48">
        <v>7010.7094800000004</v>
      </c>
      <c r="F20" s="48">
        <v>1187670.3979</v>
      </c>
      <c r="G20" s="48">
        <v>1697284.4147999999</v>
      </c>
      <c r="H20" s="48">
        <v>1781237.5078</v>
      </c>
      <c r="I20" s="48">
        <v>0</v>
      </c>
      <c r="J20" s="48">
        <v>48990.743000000002</v>
      </c>
      <c r="K20" s="48">
        <v>0</v>
      </c>
      <c r="L20" s="49">
        <v>239292.829</v>
      </c>
    </row>
    <row r="21" spans="1:12" x14ac:dyDescent="0.25">
      <c r="A21" s="41">
        <v>15</v>
      </c>
      <c r="B21" s="42" t="s">
        <v>34</v>
      </c>
      <c r="C21" s="43" t="s">
        <v>38</v>
      </c>
      <c r="D21" s="47">
        <v>1217.5863999999999</v>
      </c>
      <c r="E21" s="48">
        <v>149.11550000000011</v>
      </c>
      <c r="F21" s="48">
        <v>729.89089999999987</v>
      </c>
      <c r="G21" s="48">
        <v>133.49090000000001</v>
      </c>
      <c r="H21" s="48">
        <v>132.89089999999999</v>
      </c>
      <c r="I21" s="48">
        <v>0</v>
      </c>
      <c r="J21" s="48">
        <v>0.6</v>
      </c>
      <c r="K21" s="48">
        <v>0</v>
      </c>
      <c r="L21" s="49">
        <v>1813.9864</v>
      </c>
    </row>
    <row r="22" spans="1:12" x14ac:dyDescent="0.25">
      <c r="A22" s="41">
        <v>16</v>
      </c>
      <c r="B22" s="42" t="s">
        <v>34</v>
      </c>
      <c r="C22" s="43" t="s">
        <v>39</v>
      </c>
      <c r="D22" s="47">
        <v>9356.3386000000046</v>
      </c>
      <c r="E22" s="48">
        <v>1124.392065</v>
      </c>
      <c r="F22" s="48">
        <v>149544.35716000001</v>
      </c>
      <c r="G22" s="48">
        <v>3106.1823599999998</v>
      </c>
      <c r="H22" s="48">
        <v>3034.7224999999999</v>
      </c>
      <c r="I22" s="48">
        <v>0</v>
      </c>
      <c r="J22" s="48">
        <v>92.894260000000003</v>
      </c>
      <c r="K22" s="48">
        <v>0</v>
      </c>
      <c r="L22" s="49">
        <v>155794.5134</v>
      </c>
    </row>
    <row r="23" spans="1:12" x14ac:dyDescent="0.25">
      <c r="A23" s="41">
        <v>17</v>
      </c>
      <c r="B23" s="42" t="s">
        <v>34</v>
      </c>
      <c r="C23" s="43" t="s">
        <v>40</v>
      </c>
      <c r="D23" s="47">
        <v>78187.869175000014</v>
      </c>
      <c r="E23" s="48">
        <v>1995.7671660000001</v>
      </c>
      <c r="F23" s="48">
        <v>18922.055096</v>
      </c>
      <c r="G23" s="48">
        <v>10059.238396000001</v>
      </c>
      <c r="H23" s="48">
        <v>8666.9080300000005</v>
      </c>
      <c r="I23" s="48">
        <v>0</v>
      </c>
      <c r="J23" s="48">
        <v>14548.153366</v>
      </c>
      <c r="K23" s="48">
        <v>3.4929999999999999</v>
      </c>
      <c r="L23" s="49">
        <v>87050.685874999952</v>
      </c>
    </row>
    <row r="24" spans="1:12" x14ac:dyDescent="0.25">
      <c r="A24" s="41">
        <v>18</v>
      </c>
      <c r="B24" s="42" t="s">
        <v>34</v>
      </c>
      <c r="C24" s="43" t="s">
        <v>41</v>
      </c>
      <c r="D24" s="47">
        <v>464.50020000000001</v>
      </c>
      <c r="E24" s="48">
        <v>67.197649999999996</v>
      </c>
      <c r="F24" s="48">
        <v>163.83029999999999</v>
      </c>
      <c r="G24" s="48">
        <v>137.39330000000001</v>
      </c>
      <c r="H24" s="48">
        <v>120.2473</v>
      </c>
      <c r="I24" s="48">
        <v>0</v>
      </c>
      <c r="J24" s="48">
        <v>17.146000000000001</v>
      </c>
      <c r="K24" s="48">
        <v>0</v>
      </c>
      <c r="L24" s="49">
        <v>490.93720000000002</v>
      </c>
    </row>
    <row r="25" spans="1:12" x14ac:dyDescent="0.25">
      <c r="A25" s="41">
        <v>19</v>
      </c>
      <c r="B25" s="42" t="s">
        <v>34</v>
      </c>
      <c r="C25" s="43" t="s">
        <v>42</v>
      </c>
      <c r="D25" s="47">
        <v>2039.485085</v>
      </c>
      <c r="E25" s="48">
        <v>176.14649999999989</v>
      </c>
      <c r="F25" s="48">
        <v>612.3163999999997</v>
      </c>
      <c r="G25" s="48">
        <v>924.79630000000043</v>
      </c>
      <c r="H25" s="48">
        <v>705.66480000000013</v>
      </c>
      <c r="I25" s="48">
        <v>107.03579999999999</v>
      </c>
      <c r="J25" s="48">
        <v>112.06570000000001</v>
      </c>
      <c r="K25" s="48">
        <v>7.22</v>
      </c>
      <c r="L25" s="49">
        <v>1727.005185</v>
      </c>
    </row>
    <row r="26" spans="1:12" x14ac:dyDescent="0.25">
      <c r="A26" s="41">
        <v>20</v>
      </c>
      <c r="B26" s="42" t="s">
        <v>34</v>
      </c>
      <c r="C26" s="43" t="s">
        <v>43</v>
      </c>
      <c r="D26" s="47">
        <v>336297.16530000023</v>
      </c>
      <c r="E26" s="48">
        <v>2342.131899999999</v>
      </c>
      <c r="F26" s="48">
        <v>13309.52232</v>
      </c>
      <c r="G26" s="48">
        <v>345381.40612</v>
      </c>
      <c r="H26" s="48">
        <v>13475.36512</v>
      </c>
      <c r="I26" s="48">
        <v>0</v>
      </c>
      <c r="J26" s="48">
        <v>331906.04100000003</v>
      </c>
      <c r="K26" s="48">
        <v>0</v>
      </c>
      <c r="L26" s="49">
        <v>4225.281500000001</v>
      </c>
    </row>
    <row r="27" spans="1:12" x14ac:dyDescent="0.25">
      <c r="A27" s="41">
        <v>21</v>
      </c>
      <c r="B27" s="42" t="s">
        <v>34</v>
      </c>
      <c r="C27" s="43" t="s">
        <v>44</v>
      </c>
      <c r="D27" s="47">
        <v>260847.34299999999</v>
      </c>
      <c r="E27" s="48">
        <v>1757.0117</v>
      </c>
      <c r="F27" s="48">
        <v>274110.88546999992</v>
      </c>
      <c r="G27" s="48">
        <v>470533.197674</v>
      </c>
      <c r="H27" s="48">
        <v>470532.77767400001</v>
      </c>
      <c r="I27" s="48">
        <v>0</v>
      </c>
      <c r="J27" s="48">
        <v>238871.24</v>
      </c>
      <c r="K27" s="48">
        <v>0</v>
      </c>
      <c r="L27" s="49">
        <v>64425.030795999992</v>
      </c>
    </row>
    <row r="28" spans="1:12" x14ac:dyDescent="0.25">
      <c r="A28" s="41">
        <v>22</v>
      </c>
      <c r="B28" s="42" t="s">
        <v>34</v>
      </c>
      <c r="C28" s="43" t="s">
        <v>45</v>
      </c>
      <c r="D28" s="47">
        <v>27232.016299999999</v>
      </c>
      <c r="E28" s="48">
        <v>1014.24234</v>
      </c>
      <c r="F28" s="48">
        <v>1329.09602</v>
      </c>
      <c r="G28" s="48">
        <v>1834.52422</v>
      </c>
      <c r="H28" s="48">
        <v>1788.1072200000001</v>
      </c>
      <c r="I28" s="48">
        <v>1.5</v>
      </c>
      <c r="J28" s="48">
        <v>45.316999999999993</v>
      </c>
      <c r="K28" s="48">
        <v>0</v>
      </c>
      <c r="L28" s="49">
        <v>26726.588100000001</v>
      </c>
    </row>
    <row r="29" spans="1:12" x14ac:dyDescent="0.25">
      <c r="A29" s="41">
        <v>23</v>
      </c>
      <c r="B29" s="42" t="s">
        <v>34</v>
      </c>
      <c r="C29" s="43" t="s">
        <v>46</v>
      </c>
      <c r="D29" s="47">
        <v>4107.6620000000012</v>
      </c>
      <c r="E29" s="48">
        <v>506.37625100000042</v>
      </c>
      <c r="F29" s="48">
        <v>25783.361044000001</v>
      </c>
      <c r="G29" s="48">
        <v>25533.335324</v>
      </c>
      <c r="H29" s="48">
        <v>7259.8077700000013</v>
      </c>
      <c r="I29" s="48">
        <v>0.56708000000000003</v>
      </c>
      <c r="J29" s="48">
        <v>18272.960474</v>
      </c>
      <c r="K29" s="48">
        <v>0.50405</v>
      </c>
      <c r="L29" s="49">
        <v>4357.6877200000026</v>
      </c>
    </row>
    <row r="30" spans="1:12" x14ac:dyDescent="0.25">
      <c r="A30" s="41">
        <v>24</v>
      </c>
      <c r="B30" s="42" t="s">
        <v>34</v>
      </c>
      <c r="C30" s="43" t="s">
        <v>47</v>
      </c>
      <c r="D30" s="47">
        <v>1894.7911999999999</v>
      </c>
      <c r="E30" s="48">
        <v>229.03319999999999</v>
      </c>
      <c r="F30" s="48">
        <v>677.7998</v>
      </c>
      <c r="G30" s="48">
        <v>867.58420000000012</v>
      </c>
      <c r="H30" s="48">
        <v>501.76420000000002</v>
      </c>
      <c r="I30" s="48">
        <v>0</v>
      </c>
      <c r="J30" s="48">
        <v>0</v>
      </c>
      <c r="K30" s="48">
        <v>0</v>
      </c>
      <c r="L30" s="49">
        <v>1705.0068000000001</v>
      </c>
    </row>
    <row r="31" spans="1:12" x14ac:dyDescent="0.25">
      <c r="A31" s="41">
        <v>25</v>
      </c>
      <c r="B31" s="42" t="s">
        <v>34</v>
      </c>
      <c r="C31" s="43" t="s">
        <v>48</v>
      </c>
      <c r="D31" s="47">
        <v>412.86200000000002</v>
      </c>
      <c r="E31" s="48">
        <v>126.21844</v>
      </c>
      <c r="F31" s="48">
        <v>418.47910000000002</v>
      </c>
      <c r="G31" s="48">
        <v>258.25909999999999</v>
      </c>
      <c r="H31" s="48">
        <v>258.25909999999999</v>
      </c>
      <c r="I31" s="48">
        <v>0</v>
      </c>
      <c r="J31" s="48">
        <v>0</v>
      </c>
      <c r="K31" s="48">
        <v>42.17</v>
      </c>
      <c r="L31" s="49">
        <v>573.08199999999999</v>
      </c>
    </row>
    <row r="32" spans="1:12" x14ac:dyDescent="0.25">
      <c r="A32" s="41">
        <v>26</v>
      </c>
      <c r="B32" s="42" t="s">
        <v>49</v>
      </c>
      <c r="C32" s="43" t="s">
        <v>50</v>
      </c>
      <c r="D32" s="47">
        <v>2993.605599999999</v>
      </c>
      <c r="E32" s="48">
        <v>184.052255</v>
      </c>
      <c r="F32" s="48">
        <v>431.55833999999999</v>
      </c>
      <c r="G32" s="48">
        <v>109.75888999999999</v>
      </c>
      <c r="H32" s="48">
        <v>95.103890000000007</v>
      </c>
      <c r="I32" s="48">
        <v>0</v>
      </c>
      <c r="J32" s="48">
        <v>14.545</v>
      </c>
      <c r="K32" s="48">
        <v>0</v>
      </c>
      <c r="L32" s="49">
        <v>3315.4050499999989</v>
      </c>
    </row>
    <row r="33" spans="1:12" x14ac:dyDescent="0.25">
      <c r="A33" s="41">
        <v>27</v>
      </c>
      <c r="B33" s="42" t="s">
        <v>49</v>
      </c>
      <c r="C33" s="43" t="s">
        <v>51</v>
      </c>
      <c r="D33" s="47">
        <v>1936.6134</v>
      </c>
      <c r="E33" s="48">
        <v>162.91909999999999</v>
      </c>
      <c r="F33" s="48">
        <v>367.78090000000009</v>
      </c>
      <c r="G33" s="48">
        <v>285.67509999999999</v>
      </c>
      <c r="H33" s="48">
        <v>349.17509999999999</v>
      </c>
      <c r="I33" s="48">
        <v>0</v>
      </c>
      <c r="J33" s="48">
        <v>50.5</v>
      </c>
      <c r="K33" s="48">
        <v>38</v>
      </c>
      <c r="L33" s="49">
        <v>2018.7192</v>
      </c>
    </row>
    <row r="34" spans="1:12" x14ac:dyDescent="0.25">
      <c r="A34" s="41">
        <v>28</v>
      </c>
      <c r="B34" s="42" t="s">
        <v>49</v>
      </c>
      <c r="C34" s="43" t="s">
        <v>52</v>
      </c>
      <c r="D34" s="47">
        <v>1164.83962</v>
      </c>
      <c r="E34" s="48">
        <v>120.176</v>
      </c>
      <c r="F34" s="48">
        <v>217.37118000000009</v>
      </c>
      <c r="G34" s="48">
        <v>365.86880000000008</v>
      </c>
      <c r="H34" s="48">
        <v>354.41658000000001</v>
      </c>
      <c r="I34" s="48">
        <v>0</v>
      </c>
      <c r="J34" s="48">
        <v>62.538800000000002</v>
      </c>
      <c r="K34" s="48">
        <v>0</v>
      </c>
      <c r="L34" s="49">
        <v>1016.342</v>
      </c>
    </row>
    <row r="35" spans="1:12" x14ac:dyDescent="0.25">
      <c r="A35" s="41">
        <v>29</v>
      </c>
      <c r="B35" s="42" t="s">
        <v>49</v>
      </c>
      <c r="C35" s="43" t="s">
        <v>53</v>
      </c>
      <c r="D35" s="47">
        <v>8638.3390600000021</v>
      </c>
      <c r="E35" s="48">
        <v>941.10580000000004</v>
      </c>
      <c r="F35" s="48">
        <v>3400.0943499999998</v>
      </c>
      <c r="G35" s="48">
        <v>2939.6936099999998</v>
      </c>
      <c r="H35" s="48">
        <v>2591.3536100000001</v>
      </c>
      <c r="I35" s="48">
        <v>0</v>
      </c>
      <c r="J35" s="48">
        <v>348.34</v>
      </c>
      <c r="K35" s="48">
        <v>0</v>
      </c>
      <c r="L35" s="49">
        <v>9098.7397999999976</v>
      </c>
    </row>
    <row r="36" spans="1:12" x14ac:dyDescent="0.25">
      <c r="A36" s="41">
        <v>30</v>
      </c>
      <c r="B36" s="42" t="s">
        <v>49</v>
      </c>
      <c r="C36" s="43" t="s">
        <v>54</v>
      </c>
      <c r="D36" s="47">
        <v>116.19</v>
      </c>
      <c r="E36" s="48">
        <v>0.5</v>
      </c>
      <c r="F36" s="48">
        <v>0.12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9">
        <v>116.31</v>
      </c>
    </row>
    <row r="37" spans="1:12" x14ac:dyDescent="0.25">
      <c r="A37" s="41">
        <v>31</v>
      </c>
      <c r="B37" s="42" t="s">
        <v>49</v>
      </c>
      <c r="C37" s="43" t="s">
        <v>55</v>
      </c>
      <c r="D37" s="47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9">
        <v>0</v>
      </c>
    </row>
    <row r="38" spans="1:12" x14ac:dyDescent="0.25">
      <c r="A38" s="41">
        <v>32</v>
      </c>
      <c r="B38" s="42" t="s">
        <v>49</v>
      </c>
      <c r="C38" s="43" t="s">
        <v>56</v>
      </c>
      <c r="D38" s="47">
        <v>2052.8739999999998</v>
      </c>
      <c r="E38" s="48">
        <v>104.6628</v>
      </c>
      <c r="F38" s="48">
        <v>212.4332500000001</v>
      </c>
      <c r="G38" s="48">
        <v>134.57525000000001</v>
      </c>
      <c r="H38" s="48">
        <v>134.57525000000001</v>
      </c>
      <c r="I38" s="48">
        <v>0</v>
      </c>
      <c r="J38" s="48">
        <v>0</v>
      </c>
      <c r="K38" s="48">
        <v>0</v>
      </c>
      <c r="L38" s="49">
        <v>2130.732</v>
      </c>
    </row>
    <row r="39" spans="1:12" x14ac:dyDescent="0.25">
      <c r="A39" s="41">
        <v>33</v>
      </c>
      <c r="B39" s="42" t="s">
        <v>49</v>
      </c>
      <c r="C39" s="43" t="s">
        <v>57</v>
      </c>
      <c r="D39" s="47">
        <v>678.66099999999994</v>
      </c>
      <c r="E39" s="48">
        <v>106.4111</v>
      </c>
      <c r="F39" s="48">
        <v>52.0411</v>
      </c>
      <c r="G39" s="48">
        <v>33.931100000000001</v>
      </c>
      <c r="H39" s="48">
        <v>15.241099999999999</v>
      </c>
      <c r="I39" s="48">
        <v>0</v>
      </c>
      <c r="J39" s="48">
        <v>22.71</v>
      </c>
      <c r="K39" s="48">
        <v>0</v>
      </c>
      <c r="L39" s="49">
        <v>696.77099999999996</v>
      </c>
    </row>
    <row r="40" spans="1:12" x14ac:dyDescent="0.25">
      <c r="A40" s="41">
        <v>34</v>
      </c>
      <c r="B40" s="42" t="s">
        <v>49</v>
      </c>
      <c r="C40" s="43" t="s">
        <v>58</v>
      </c>
      <c r="D40" s="47">
        <v>17684.317800000001</v>
      </c>
      <c r="E40" s="48">
        <v>243.46100000000001</v>
      </c>
      <c r="F40" s="48">
        <v>21682.206600000001</v>
      </c>
      <c r="G40" s="48">
        <v>21192.366999999998</v>
      </c>
      <c r="H40" s="48">
        <v>28.297000000000001</v>
      </c>
      <c r="I40" s="48">
        <v>0</v>
      </c>
      <c r="J40" s="48">
        <v>21047.154299999998</v>
      </c>
      <c r="K40" s="48">
        <v>0</v>
      </c>
      <c r="L40" s="49">
        <v>18174.1574</v>
      </c>
    </row>
    <row r="41" spans="1:12" x14ac:dyDescent="0.25">
      <c r="A41" s="41">
        <v>35</v>
      </c>
      <c r="B41" s="42" t="s">
        <v>49</v>
      </c>
      <c r="C41" s="43" t="s">
        <v>59</v>
      </c>
      <c r="D41" s="47">
        <v>5551.1265000000003</v>
      </c>
      <c r="E41" s="48">
        <v>155.32919999999999</v>
      </c>
      <c r="F41" s="48">
        <v>47418.866999999998</v>
      </c>
      <c r="G41" s="48">
        <v>47588.165999999997</v>
      </c>
      <c r="H41" s="48">
        <v>47528.122000000003</v>
      </c>
      <c r="I41" s="48">
        <v>0</v>
      </c>
      <c r="J41" s="48">
        <v>59.564</v>
      </c>
      <c r="K41" s="48">
        <v>39.703200000000002</v>
      </c>
      <c r="L41" s="49">
        <v>5381.8275000000003</v>
      </c>
    </row>
    <row r="42" spans="1:12" x14ac:dyDescent="0.25">
      <c r="A42" s="41">
        <v>36</v>
      </c>
      <c r="B42" s="42" t="s">
        <v>49</v>
      </c>
      <c r="C42" s="43" t="s">
        <v>60</v>
      </c>
      <c r="D42" s="47">
        <v>738.49540000000002</v>
      </c>
      <c r="E42" s="48">
        <v>62.803092000000007</v>
      </c>
      <c r="F42" s="48">
        <v>76.26057999999999</v>
      </c>
      <c r="G42" s="48">
        <v>58.671179999999993</v>
      </c>
      <c r="H42" s="48">
        <v>46.091180000000001</v>
      </c>
      <c r="I42" s="48">
        <v>0</v>
      </c>
      <c r="J42" s="48">
        <v>22.911000000000001</v>
      </c>
      <c r="K42" s="48">
        <v>0</v>
      </c>
      <c r="L42" s="49">
        <v>756.08479999999997</v>
      </c>
    </row>
    <row r="43" spans="1:12" x14ac:dyDescent="0.25">
      <c r="A43" s="41">
        <v>37</v>
      </c>
      <c r="B43" s="42" t="s">
        <v>61</v>
      </c>
      <c r="C43" s="43" t="s">
        <v>62</v>
      </c>
      <c r="D43" s="47">
        <v>303.73200000000003</v>
      </c>
      <c r="E43" s="48">
        <v>13.1525</v>
      </c>
      <c r="F43" s="48">
        <v>192799.41</v>
      </c>
      <c r="G43" s="48">
        <v>192763.61</v>
      </c>
      <c r="H43" s="48">
        <v>192775.61</v>
      </c>
      <c r="I43" s="48">
        <v>0</v>
      </c>
      <c r="J43" s="48">
        <v>0</v>
      </c>
      <c r="K43" s="48">
        <v>0</v>
      </c>
      <c r="L43" s="49">
        <v>339.53199999999998</v>
      </c>
    </row>
    <row r="44" spans="1:12" x14ac:dyDescent="0.25">
      <c r="A44" s="41">
        <v>38</v>
      </c>
      <c r="B44" s="42" t="s">
        <v>61</v>
      </c>
      <c r="C44" s="43" t="s">
        <v>63</v>
      </c>
      <c r="D44" s="47">
        <v>2280.7590005000002</v>
      </c>
      <c r="E44" s="48">
        <v>60.128117999999994</v>
      </c>
      <c r="F44" s="48">
        <v>326.54153999999988</v>
      </c>
      <c r="G44" s="48">
        <v>67.454800000000006</v>
      </c>
      <c r="H44" s="48">
        <v>53.254800000000003</v>
      </c>
      <c r="I44" s="48">
        <v>0</v>
      </c>
      <c r="J44" s="48">
        <v>14.2</v>
      </c>
      <c r="K44" s="48">
        <v>1.25</v>
      </c>
      <c r="L44" s="49">
        <v>2539.8457400000002</v>
      </c>
    </row>
    <row r="45" spans="1:12" x14ac:dyDescent="0.25">
      <c r="A45" s="41">
        <v>39</v>
      </c>
      <c r="B45" s="42" t="s">
        <v>61</v>
      </c>
      <c r="C45" s="43" t="s">
        <v>64</v>
      </c>
      <c r="D45" s="47">
        <v>775.89689999999996</v>
      </c>
      <c r="E45" s="48">
        <v>75.812699999999992</v>
      </c>
      <c r="F45" s="48">
        <v>170.1482</v>
      </c>
      <c r="G45" s="48">
        <v>75.588200000000001</v>
      </c>
      <c r="H45" s="48">
        <v>75.588200000000001</v>
      </c>
      <c r="I45" s="48">
        <v>0</v>
      </c>
      <c r="J45" s="48">
        <v>0</v>
      </c>
      <c r="K45" s="48">
        <v>0</v>
      </c>
      <c r="L45" s="49">
        <v>870.45690000000013</v>
      </c>
    </row>
    <row r="46" spans="1:12" x14ac:dyDescent="0.25">
      <c r="A46" s="41">
        <v>40</v>
      </c>
      <c r="B46" s="42" t="s">
        <v>61</v>
      </c>
      <c r="C46" s="43" t="s">
        <v>65</v>
      </c>
      <c r="D46" s="47">
        <v>40029.712</v>
      </c>
      <c r="E46" s="48">
        <v>7.6059999999999999</v>
      </c>
      <c r="F46" s="48">
        <v>17013.936000000002</v>
      </c>
      <c r="G46" s="48">
        <v>10.486000000000001</v>
      </c>
      <c r="H46" s="48">
        <v>10.385999999999999</v>
      </c>
      <c r="I46" s="48">
        <v>0</v>
      </c>
      <c r="J46" s="48">
        <v>0.1</v>
      </c>
      <c r="K46" s="48">
        <v>0</v>
      </c>
      <c r="L46" s="49">
        <v>57033.161999999997</v>
      </c>
    </row>
    <row r="47" spans="1:12" x14ac:dyDescent="0.25">
      <c r="A47" s="41">
        <v>41</v>
      </c>
      <c r="B47" s="42" t="s">
        <v>61</v>
      </c>
      <c r="C47" s="43" t="s">
        <v>66</v>
      </c>
      <c r="D47" s="47">
        <v>25.35</v>
      </c>
      <c r="E47" s="48">
        <v>5.1464999999999996</v>
      </c>
      <c r="F47" s="48">
        <v>8.7860000000000014</v>
      </c>
      <c r="G47" s="48">
        <v>6.5860000000000003</v>
      </c>
      <c r="H47" s="48">
        <v>6.5860000000000003</v>
      </c>
      <c r="I47" s="48">
        <v>0</v>
      </c>
      <c r="J47" s="48">
        <v>0</v>
      </c>
      <c r="K47" s="48">
        <v>0</v>
      </c>
      <c r="L47" s="49">
        <v>27.55</v>
      </c>
    </row>
    <row r="48" spans="1:12" x14ac:dyDescent="0.25">
      <c r="A48" s="41">
        <v>42</v>
      </c>
      <c r="B48" s="42" t="s">
        <v>61</v>
      </c>
      <c r="C48" s="43" t="s">
        <v>67</v>
      </c>
      <c r="D48" s="47">
        <v>13398.713599999999</v>
      </c>
      <c r="E48" s="48">
        <v>476.91974900000019</v>
      </c>
      <c r="F48" s="48">
        <v>51208.403913000002</v>
      </c>
      <c r="G48" s="48">
        <v>50632.276769999997</v>
      </c>
      <c r="H48" s="48">
        <v>50631.913769999999</v>
      </c>
      <c r="I48" s="48">
        <v>0</v>
      </c>
      <c r="J48" s="48">
        <v>38000.362999999998</v>
      </c>
      <c r="K48" s="48">
        <v>0</v>
      </c>
      <c r="L48" s="49">
        <v>13974.840743000001</v>
      </c>
    </row>
    <row r="49" spans="1:12" x14ac:dyDescent="0.25">
      <c r="A49" s="41">
        <v>43</v>
      </c>
      <c r="B49" s="42" t="s">
        <v>61</v>
      </c>
      <c r="C49" s="43" t="s">
        <v>68</v>
      </c>
      <c r="D49" s="47">
        <v>116.06</v>
      </c>
      <c r="E49" s="48">
        <v>73.430000000000007</v>
      </c>
      <c r="F49" s="48">
        <v>295.14</v>
      </c>
      <c r="G49" s="48">
        <v>288</v>
      </c>
      <c r="H49" s="48">
        <v>288</v>
      </c>
      <c r="I49" s="48">
        <v>0</v>
      </c>
      <c r="J49" s="48">
        <v>0</v>
      </c>
      <c r="K49" s="48">
        <v>0</v>
      </c>
      <c r="L49" s="49">
        <v>123.2</v>
      </c>
    </row>
    <row r="50" spans="1:12" x14ac:dyDescent="0.25">
      <c r="A50" s="41">
        <v>44</v>
      </c>
      <c r="B50" s="42" t="s">
        <v>69</v>
      </c>
      <c r="C50" s="43" t="s">
        <v>70</v>
      </c>
      <c r="D50" s="47">
        <v>11155.30438</v>
      </c>
      <c r="E50" s="48">
        <v>300.88350800000001</v>
      </c>
      <c r="F50" s="48">
        <v>1728.1098400000001</v>
      </c>
      <c r="G50" s="48">
        <v>1464.68643</v>
      </c>
      <c r="H50" s="48">
        <v>1446.61643</v>
      </c>
      <c r="I50" s="48">
        <v>0</v>
      </c>
      <c r="J50" s="48">
        <v>6.67</v>
      </c>
      <c r="K50" s="48">
        <v>0</v>
      </c>
      <c r="L50" s="49">
        <v>11418.727790000001</v>
      </c>
    </row>
    <row r="51" spans="1:12" x14ac:dyDescent="0.25">
      <c r="A51" s="41">
        <v>45</v>
      </c>
      <c r="B51" s="42" t="s">
        <v>69</v>
      </c>
      <c r="C51" s="43" t="s">
        <v>71</v>
      </c>
      <c r="D51" s="47">
        <v>56796.039132000013</v>
      </c>
      <c r="E51" s="48">
        <v>2826.3451100000002</v>
      </c>
      <c r="F51" s="48">
        <v>3693.0106099999998</v>
      </c>
      <c r="G51" s="48">
        <v>1859.1032</v>
      </c>
      <c r="H51" s="48">
        <v>1849.2583</v>
      </c>
      <c r="I51" s="48">
        <v>2.76</v>
      </c>
      <c r="J51" s="48">
        <v>7.28</v>
      </c>
      <c r="K51" s="48">
        <v>0.5</v>
      </c>
      <c r="L51" s="49">
        <v>58629.946542000012</v>
      </c>
    </row>
    <row r="52" spans="1:12" x14ac:dyDescent="0.25">
      <c r="A52" s="41">
        <v>46</v>
      </c>
      <c r="B52" s="42" t="s">
        <v>69</v>
      </c>
      <c r="C52" s="43" t="s">
        <v>72</v>
      </c>
      <c r="D52" s="47">
        <v>59271.336319999988</v>
      </c>
      <c r="E52" s="48">
        <v>1475.40065</v>
      </c>
      <c r="F52" s="48">
        <v>18736.9915</v>
      </c>
      <c r="G52" s="48">
        <v>15709.489</v>
      </c>
      <c r="H52" s="48">
        <v>14362.267</v>
      </c>
      <c r="I52" s="48">
        <v>0</v>
      </c>
      <c r="J52" s="48">
        <v>2256.0120000000002</v>
      </c>
      <c r="K52" s="48">
        <v>0</v>
      </c>
      <c r="L52" s="49">
        <v>62298.838819999997</v>
      </c>
    </row>
    <row r="53" spans="1:12" x14ac:dyDescent="0.25">
      <c r="A53" s="41">
        <v>47</v>
      </c>
      <c r="B53" s="42" t="s">
        <v>69</v>
      </c>
      <c r="C53" s="43" t="s">
        <v>73</v>
      </c>
      <c r="D53" s="47">
        <v>29348.363194999991</v>
      </c>
      <c r="E53" s="48">
        <v>740.82690000000002</v>
      </c>
      <c r="F53" s="48">
        <v>1547.6274999999989</v>
      </c>
      <c r="G53" s="48">
        <v>660.57200000000012</v>
      </c>
      <c r="H53" s="48">
        <v>814.56200000000001</v>
      </c>
      <c r="I53" s="48">
        <v>0</v>
      </c>
      <c r="J53" s="48">
        <v>43.69</v>
      </c>
      <c r="K53" s="48">
        <v>0</v>
      </c>
      <c r="L53" s="49">
        <v>30235.418694999989</v>
      </c>
    </row>
    <row r="54" spans="1:12" x14ac:dyDescent="0.25">
      <c r="A54" s="41">
        <v>48</v>
      </c>
      <c r="B54" s="42" t="s">
        <v>69</v>
      </c>
      <c r="C54" s="43" t="s">
        <v>74</v>
      </c>
      <c r="D54" s="47">
        <v>28158.273499999999</v>
      </c>
      <c r="E54" s="48">
        <v>993.68852000000004</v>
      </c>
      <c r="F54" s="48">
        <v>1668.6177499999999</v>
      </c>
      <c r="G54" s="48">
        <v>589.36785000000009</v>
      </c>
      <c r="H54" s="48">
        <v>582.06785000000002</v>
      </c>
      <c r="I54" s="48">
        <v>0</v>
      </c>
      <c r="J54" s="48">
        <v>0</v>
      </c>
      <c r="K54" s="48">
        <v>0.4</v>
      </c>
      <c r="L54" s="49">
        <v>29237.523400000009</v>
      </c>
    </row>
    <row r="55" spans="1:12" x14ac:dyDescent="0.25">
      <c r="A55" s="41">
        <v>49</v>
      </c>
      <c r="B55" s="42" t="s">
        <v>69</v>
      </c>
      <c r="C55" s="43" t="s">
        <v>75</v>
      </c>
      <c r="D55" s="47">
        <v>2025.9376500000001</v>
      </c>
      <c r="E55" s="48">
        <v>168.15459999999999</v>
      </c>
      <c r="F55" s="48">
        <v>8105.0234</v>
      </c>
      <c r="G55" s="48">
        <v>1774.43355</v>
      </c>
      <c r="H55" s="48">
        <v>1773.9657500000001</v>
      </c>
      <c r="I55" s="48">
        <v>0.46779999999999999</v>
      </c>
      <c r="J55" s="48">
        <v>0</v>
      </c>
      <c r="K55" s="48">
        <v>0.16750000000000001</v>
      </c>
      <c r="L55" s="49">
        <v>8356.5274999999983</v>
      </c>
    </row>
    <row r="56" spans="1:12" x14ac:dyDescent="0.25">
      <c r="A56" s="41">
        <v>50</v>
      </c>
      <c r="B56" s="42" t="s">
        <v>69</v>
      </c>
      <c r="C56" s="43" t="s">
        <v>76</v>
      </c>
      <c r="D56" s="47">
        <v>161.88820000000001</v>
      </c>
      <c r="E56" s="48">
        <v>118.97</v>
      </c>
      <c r="F56" s="48">
        <v>203.09</v>
      </c>
      <c r="G56" s="48">
        <v>220.661</v>
      </c>
      <c r="H56" s="48">
        <v>220.661</v>
      </c>
      <c r="I56" s="48">
        <v>0</v>
      </c>
      <c r="J56" s="48">
        <v>0</v>
      </c>
      <c r="K56" s="48">
        <v>0</v>
      </c>
      <c r="L56" s="49">
        <v>144.31720000000001</v>
      </c>
    </row>
    <row r="57" spans="1:12" x14ac:dyDescent="0.25">
      <c r="A57" s="41">
        <v>51</v>
      </c>
      <c r="B57" s="42" t="s">
        <v>69</v>
      </c>
      <c r="C57" s="43" t="s">
        <v>77</v>
      </c>
      <c r="D57" s="47">
        <v>1279.0920000000001</v>
      </c>
      <c r="E57" s="48">
        <v>157.81950000000001</v>
      </c>
      <c r="F57" s="48">
        <v>272.22500000000002</v>
      </c>
      <c r="G57" s="48">
        <v>300.04000000000002</v>
      </c>
      <c r="H57" s="48">
        <v>1063.6199999999999</v>
      </c>
      <c r="I57" s="48">
        <v>0</v>
      </c>
      <c r="J57" s="48">
        <v>0</v>
      </c>
      <c r="K57" s="48">
        <v>0</v>
      </c>
      <c r="L57" s="49">
        <v>1251.277</v>
      </c>
    </row>
    <row r="58" spans="1:12" x14ac:dyDescent="0.25">
      <c r="A58" s="41">
        <v>52</v>
      </c>
      <c r="B58" s="42" t="s">
        <v>69</v>
      </c>
      <c r="C58" s="43" t="s">
        <v>78</v>
      </c>
      <c r="D58" s="47">
        <v>9467.7119999999995</v>
      </c>
      <c r="E58" s="48">
        <v>477.44569999999999</v>
      </c>
      <c r="F58" s="48">
        <v>2502.0861</v>
      </c>
      <c r="G58" s="48">
        <v>292.76799999999997</v>
      </c>
      <c r="H58" s="48">
        <v>258.85300000000001</v>
      </c>
      <c r="I58" s="48">
        <v>0</v>
      </c>
      <c r="J58" s="48">
        <v>47.811</v>
      </c>
      <c r="K58" s="48">
        <v>0</v>
      </c>
      <c r="L58" s="49">
        <v>11677.0301</v>
      </c>
    </row>
    <row r="59" spans="1:12" x14ac:dyDescent="0.25">
      <c r="A59" s="41">
        <v>53</v>
      </c>
      <c r="B59" s="42" t="s">
        <v>69</v>
      </c>
      <c r="C59" s="43" t="s">
        <v>79</v>
      </c>
      <c r="D59" s="47">
        <v>424.51020000000011</v>
      </c>
      <c r="E59" s="48">
        <v>52.678400000000003</v>
      </c>
      <c r="F59" s="48">
        <v>86.71759999999999</v>
      </c>
      <c r="G59" s="48">
        <v>75.464600000000004</v>
      </c>
      <c r="H59" s="48">
        <v>76.024600000000007</v>
      </c>
      <c r="I59" s="48">
        <v>9.6</v>
      </c>
      <c r="J59" s="48">
        <v>0</v>
      </c>
      <c r="K59" s="48">
        <v>4.8</v>
      </c>
      <c r="L59" s="49">
        <v>435.7632000000001</v>
      </c>
    </row>
    <row r="60" spans="1:12" x14ac:dyDescent="0.25">
      <c r="A60" s="41">
        <v>54</v>
      </c>
      <c r="B60" s="42" t="s">
        <v>80</v>
      </c>
      <c r="C60" s="43" t="s">
        <v>81</v>
      </c>
      <c r="D60" s="47">
        <v>1300.8180359999999</v>
      </c>
      <c r="E60" s="48">
        <v>147.25826000000001</v>
      </c>
      <c r="F60" s="48">
        <v>363.75937999999991</v>
      </c>
      <c r="G60" s="48">
        <v>562.79517999999996</v>
      </c>
      <c r="H60" s="48">
        <v>559.74117999999999</v>
      </c>
      <c r="I60" s="48">
        <v>0</v>
      </c>
      <c r="J60" s="48">
        <v>3.0539999999999998</v>
      </c>
      <c r="K60" s="48">
        <v>0</v>
      </c>
      <c r="L60" s="49">
        <v>1101.782236</v>
      </c>
    </row>
    <row r="61" spans="1:12" x14ac:dyDescent="0.25">
      <c r="A61" s="41">
        <v>55</v>
      </c>
      <c r="B61" s="42" t="s">
        <v>80</v>
      </c>
      <c r="C61" s="43" t="s">
        <v>82</v>
      </c>
      <c r="D61" s="47">
        <v>7426.4396999999999</v>
      </c>
      <c r="E61" s="48">
        <v>247.461197</v>
      </c>
      <c r="F61" s="48">
        <v>86131.857270000022</v>
      </c>
      <c r="G61" s="48">
        <v>34596.863669999999</v>
      </c>
      <c r="H61" s="48">
        <v>211.82781</v>
      </c>
      <c r="I61" s="48">
        <v>1.5</v>
      </c>
      <c r="J61" s="48">
        <v>34383.572160000003</v>
      </c>
      <c r="K61" s="48">
        <v>0</v>
      </c>
      <c r="L61" s="49">
        <v>58961.433300000019</v>
      </c>
    </row>
    <row r="62" spans="1:12" x14ac:dyDescent="0.25">
      <c r="A62" s="41">
        <v>56</v>
      </c>
      <c r="B62" s="42" t="s">
        <v>80</v>
      </c>
      <c r="C62" s="43" t="s">
        <v>83</v>
      </c>
      <c r="D62" s="47">
        <v>69931.05475000001</v>
      </c>
      <c r="E62" s="48">
        <v>111.7026</v>
      </c>
      <c r="F62" s="48">
        <v>30977.036800000002</v>
      </c>
      <c r="G62" s="48">
        <v>76.687900000000013</v>
      </c>
      <c r="H62" s="48">
        <v>76.587900000000005</v>
      </c>
      <c r="I62" s="48">
        <v>0</v>
      </c>
      <c r="J62" s="48">
        <v>0.1</v>
      </c>
      <c r="K62" s="48">
        <v>0</v>
      </c>
      <c r="L62" s="49">
        <v>100831.40364999999</v>
      </c>
    </row>
    <row r="63" spans="1:12" x14ac:dyDescent="0.25">
      <c r="A63" s="41">
        <v>57</v>
      </c>
      <c r="B63" s="42" t="s">
        <v>80</v>
      </c>
      <c r="C63" s="43" t="s">
        <v>84</v>
      </c>
      <c r="D63" s="47">
        <v>34089.2333</v>
      </c>
      <c r="E63" s="48">
        <v>353.20060000000001</v>
      </c>
      <c r="F63" s="48">
        <v>758.57009999999991</v>
      </c>
      <c r="G63" s="48">
        <v>756.53099999999995</v>
      </c>
      <c r="H63" s="48">
        <v>778.80809999999997</v>
      </c>
      <c r="I63" s="48">
        <v>0</v>
      </c>
      <c r="J63" s="48">
        <v>0</v>
      </c>
      <c r="K63" s="48">
        <v>126.85</v>
      </c>
      <c r="L63" s="49">
        <v>34091.272400000002</v>
      </c>
    </row>
    <row r="64" spans="1:12" x14ac:dyDescent="0.25">
      <c r="A64" s="41">
        <v>58</v>
      </c>
      <c r="B64" s="42" t="s">
        <v>80</v>
      </c>
      <c r="C64" s="43" t="s">
        <v>85</v>
      </c>
      <c r="D64" s="47">
        <v>13406.293299999999</v>
      </c>
      <c r="E64" s="48">
        <v>566.55490000000009</v>
      </c>
      <c r="F64" s="48">
        <v>2681.084800000001</v>
      </c>
      <c r="G64" s="48">
        <v>1470.0992000000001</v>
      </c>
      <c r="H64" s="48">
        <v>1235.2192</v>
      </c>
      <c r="I64" s="48">
        <v>0</v>
      </c>
      <c r="J64" s="48">
        <v>237.88</v>
      </c>
      <c r="K64" s="48">
        <v>9.1</v>
      </c>
      <c r="L64" s="49">
        <v>14617.278899999999</v>
      </c>
    </row>
    <row r="65" spans="1:12" x14ac:dyDescent="0.25">
      <c r="A65" s="41">
        <v>59</v>
      </c>
      <c r="B65" s="42" t="s">
        <v>80</v>
      </c>
      <c r="C65" s="43" t="s">
        <v>86</v>
      </c>
      <c r="D65" s="47">
        <v>45605.710099999997</v>
      </c>
      <c r="E65" s="48">
        <v>35.594099999999997</v>
      </c>
      <c r="F65" s="48">
        <v>47.627000000000002</v>
      </c>
      <c r="G65" s="48">
        <v>55.943600000000004</v>
      </c>
      <c r="H65" s="48">
        <v>55.943600000000004</v>
      </c>
      <c r="I65" s="48">
        <v>0</v>
      </c>
      <c r="J65" s="48">
        <v>0</v>
      </c>
      <c r="K65" s="48">
        <v>0</v>
      </c>
      <c r="L65" s="49">
        <v>45597.393500000013</v>
      </c>
    </row>
    <row r="66" spans="1:12" x14ac:dyDescent="0.25">
      <c r="A66" s="41">
        <v>60</v>
      </c>
      <c r="B66" s="42" t="s">
        <v>87</v>
      </c>
      <c r="C66" s="43" t="s">
        <v>88</v>
      </c>
      <c r="D66" s="47">
        <v>24362.632180000001</v>
      </c>
      <c r="E66" s="48">
        <v>303.17090000000002</v>
      </c>
      <c r="F66" s="48">
        <v>3242.3640999999998</v>
      </c>
      <c r="G66" s="48">
        <v>179.25210000000001</v>
      </c>
      <c r="H66" s="48">
        <v>43.062100000000001</v>
      </c>
      <c r="I66" s="48">
        <v>0</v>
      </c>
      <c r="J66" s="48">
        <v>26.42</v>
      </c>
      <c r="K66" s="48">
        <v>0</v>
      </c>
      <c r="L66" s="49">
        <v>27425.744180000009</v>
      </c>
    </row>
    <row r="67" spans="1:12" x14ac:dyDescent="0.25">
      <c r="A67" s="41">
        <v>61</v>
      </c>
      <c r="B67" s="42" t="s">
        <v>87</v>
      </c>
      <c r="C67" s="43" t="s">
        <v>89</v>
      </c>
      <c r="D67" s="47">
        <v>911.03530000000001</v>
      </c>
      <c r="E67" s="48">
        <v>54.4739</v>
      </c>
      <c r="F67" s="48">
        <v>72.071500000000015</v>
      </c>
      <c r="G67" s="48">
        <v>31.805</v>
      </c>
      <c r="H67" s="48">
        <v>31.805</v>
      </c>
      <c r="I67" s="48">
        <v>0</v>
      </c>
      <c r="J67" s="48">
        <v>0</v>
      </c>
      <c r="K67" s="48">
        <v>0</v>
      </c>
      <c r="L67" s="49">
        <v>951.30179999999996</v>
      </c>
    </row>
    <row r="68" spans="1:12" x14ac:dyDescent="0.25">
      <c r="A68" s="41">
        <v>62</v>
      </c>
      <c r="B68" s="42" t="s">
        <v>87</v>
      </c>
      <c r="C68" s="43" t="s">
        <v>90</v>
      </c>
      <c r="D68" s="47">
        <v>2256.4158000000002</v>
      </c>
      <c r="E68" s="48">
        <v>328.75286999999997</v>
      </c>
      <c r="F68" s="48">
        <v>841.35335199999997</v>
      </c>
      <c r="G68" s="48">
        <v>333.58698199999998</v>
      </c>
      <c r="H68" s="48">
        <v>330.78698200000002</v>
      </c>
      <c r="I68" s="48">
        <v>0</v>
      </c>
      <c r="J68" s="48">
        <v>0.8</v>
      </c>
      <c r="K68" s="48">
        <v>0</v>
      </c>
      <c r="L68" s="49">
        <v>2764.18217</v>
      </c>
    </row>
    <row r="69" spans="1:12" x14ac:dyDescent="0.25">
      <c r="A69" s="41">
        <v>63</v>
      </c>
      <c r="B69" s="42" t="s">
        <v>87</v>
      </c>
      <c r="C69" s="43" t="s">
        <v>91</v>
      </c>
      <c r="D69" s="47">
        <v>3510.9347999999982</v>
      </c>
      <c r="E69" s="48">
        <v>197.33449999999999</v>
      </c>
      <c r="F69" s="48">
        <v>688.14105999999992</v>
      </c>
      <c r="G69" s="48">
        <v>236.80260000000001</v>
      </c>
      <c r="H69" s="48">
        <v>199.624</v>
      </c>
      <c r="I69" s="48">
        <v>21</v>
      </c>
      <c r="J69" s="48">
        <v>16.178599999999999</v>
      </c>
      <c r="K69" s="48">
        <v>10.5</v>
      </c>
      <c r="L69" s="49">
        <v>3962.2732599999999</v>
      </c>
    </row>
    <row r="70" spans="1:12" x14ac:dyDescent="0.25">
      <c r="A70" s="41">
        <v>64</v>
      </c>
      <c r="B70" s="42" t="s">
        <v>87</v>
      </c>
      <c r="C70" s="43" t="s">
        <v>92</v>
      </c>
      <c r="D70" s="47">
        <v>1349.085</v>
      </c>
      <c r="E70" s="48">
        <v>230.12696</v>
      </c>
      <c r="F70" s="48">
        <v>582.30899999999997</v>
      </c>
      <c r="G70" s="48">
        <v>228.559</v>
      </c>
      <c r="H70" s="48">
        <v>211.62899999999999</v>
      </c>
      <c r="I70" s="48">
        <v>0</v>
      </c>
      <c r="J70" s="48">
        <v>10.5</v>
      </c>
      <c r="K70" s="48">
        <v>0</v>
      </c>
      <c r="L70" s="49">
        <v>1702.835</v>
      </c>
    </row>
    <row r="71" spans="1:12" x14ac:dyDescent="0.25">
      <c r="A71" s="41">
        <v>65</v>
      </c>
      <c r="B71" s="42" t="s">
        <v>87</v>
      </c>
      <c r="C71" s="43" t="s">
        <v>93</v>
      </c>
      <c r="D71" s="47">
        <v>2995.28775</v>
      </c>
      <c r="E71" s="48">
        <v>173.53400999999999</v>
      </c>
      <c r="F71" s="48">
        <v>381.62323900000013</v>
      </c>
      <c r="G71" s="48">
        <v>370.05448899999999</v>
      </c>
      <c r="H71" s="48">
        <v>281.84448900000001</v>
      </c>
      <c r="I71" s="48">
        <v>78.358874999999998</v>
      </c>
      <c r="J71" s="48">
        <v>88.21</v>
      </c>
      <c r="K71" s="48">
        <v>2.2390300000000001</v>
      </c>
      <c r="L71" s="49">
        <v>3006.8564999999999</v>
      </c>
    </row>
    <row r="72" spans="1:12" x14ac:dyDescent="0.25">
      <c r="A72" s="41">
        <v>66</v>
      </c>
      <c r="B72" s="42" t="s">
        <v>87</v>
      </c>
      <c r="C72" s="43" t="s">
        <v>94</v>
      </c>
      <c r="D72" s="47">
        <v>207.2251</v>
      </c>
      <c r="E72" s="48">
        <v>48.990400000000001</v>
      </c>
      <c r="F72" s="48">
        <v>9140.7047999999977</v>
      </c>
      <c r="G72" s="48">
        <v>11.388</v>
      </c>
      <c r="H72" s="48">
        <v>31.068000000000001</v>
      </c>
      <c r="I72" s="48">
        <v>0</v>
      </c>
      <c r="J72" s="48">
        <v>0</v>
      </c>
      <c r="K72" s="48">
        <v>5.0999999999999996</v>
      </c>
      <c r="L72" s="49">
        <v>9336.5418999999983</v>
      </c>
    </row>
    <row r="73" spans="1:12" x14ac:dyDescent="0.25">
      <c r="A73" s="41">
        <v>67</v>
      </c>
      <c r="B73" s="42" t="s">
        <v>87</v>
      </c>
      <c r="C73" s="43" t="s">
        <v>95</v>
      </c>
      <c r="D73" s="47">
        <v>4397.1219999999994</v>
      </c>
      <c r="E73" s="48">
        <v>26.157000000000011</v>
      </c>
      <c r="F73" s="48">
        <v>107.61725</v>
      </c>
      <c r="G73" s="48">
        <v>26.07525</v>
      </c>
      <c r="H73" s="48">
        <v>25.4</v>
      </c>
      <c r="I73" s="48">
        <v>0</v>
      </c>
      <c r="J73" s="48">
        <v>0.67525000000000002</v>
      </c>
      <c r="K73" s="48">
        <v>0</v>
      </c>
      <c r="L73" s="49">
        <v>4478.6639999999998</v>
      </c>
    </row>
    <row r="74" spans="1:12" x14ac:dyDescent="0.25">
      <c r="A74" s="41">
        <v>68</v>
      </c>
      <c r="B74" s="42" t="s">
        <v>87</v>
      </c>
      <c r="C74" s="43" t="s">
        <v>96</v>
      </c>
      <c r="D74" s="47">
        <v>4743.7482999999993</v>
      </c>
      <c r="E74" s="48">
        <v>366.81583000000001</v>
      </c>
      <c r="F74" s="48">
        <v>555.45282000000009</v>
      </c>
      <c r="G74" s="48">
        <v>599.57081999999991</v>
      </c>
      <c r="H74" s="48">
        <v>358.46082000000001</v>
      </c>
      <c r="I74" s="48">
        <v>0</v>
      </c>
      <c r="J74" s="48">
        <v>55.42</v>
      </c>
      <c r="K74" s="48">
        <v>0</v>
      </c>
      <c r="L74" s="49">
        <v>4699.6302999999989</v>
      </c>
    </row>
    <row r="75" spans="1:12" x14ac:dyDescent="0.25">
      <c r="A75" s="41">
        <v>69</v>
      </c>
      <c r="B75" s="42" t="s">
        <v>87</v>
      </c>
      <c r="C75" s="43" t="s">
        <v>97</v>
      </c>
      <c r="D75" s="47">
        <v>85.210000000000008</v>
      </c>
      <c r="E75" s="48">
        <v>21.307596</v>
      </c>
      <c r="F75" s="48">
        <v>50.888587000000001</v>
      </c>
      <c r="G75" s="48">
        <v>93.953657000000007</v>
      </c>
      <c r="H75" s="48">
        <v>73.373396999999997</v>
      </c>
      <c r="I75" s="48">
        <v>5.0000000000000001E-3</v>
      </c>
      <c r="J75" s="48">
        <v>17.497920000000001</v>
      </c>
      <c r="K75" s="48">
        <v>0</v>
      </c>
      <c r="L75" s="49">
        <v>42.144930000000002</v>
      </c>
    </row>
    <row r="76" spans="1:12" x14ac:dyDescent="0.25">
      <c r="A76" s="41">
        <v>70</v>
      </c>
      <c r="B76" s="42" t="s">
        <v>87</v>
      </c>
      <c r="C76" s="43" t="s">
        <v>98</v>
      </c>
      <c r="D76" s="47">
        <v>4838.08698</v>
      </c>
      <c r="E76" s="48">
        <v>489.31601500000011</v>
      </c>
      <c r="F76" s="48">
        <v>16776.985390000002</v>
      </c>
      <c r="G76" s="48">
        <v>16783.219969999998</v>
      </c>
      <c r="H76" s="48">
        <v>16578.009989999999</v>
      </c>
      <c r="I76" s="48">
        <v>13642.59</v>
      </c>
      <c r="J76" s="48">
        <v>0</v>
      </c>
      <c r="K76" s="48">
        <v>7.55</v>
      </c>
      <c r="L76" s="49">
        <v>4831.8524000000007</v>
      </c>
    </row>
    <row r="77" spans="1:12" x14ac:dyDescent="0.25">
      <c r="A77" s="41">
        <v>71</v>
      </c>
      <c r="B77" s="42" t="s">
        <v>87</v>
      </c>
      <c r="C77" s="43" t="s">
        <v>99</v>
      </c>
      <c r="D77" s="47">
        <v>1311.1959999999999</v>
      </c>
      <c r="E77" s="48">
        <v>61.234560000000002</v>
      </c>
      <c r="F77" s="48">
        <v>5877.5380050000003</v>
      </c>
      <c r="G77" s="48">
        <v>5758.4368800000002</v>
      </c>
      <c r="H77" s="48">
        <v>5721.134</v>
      </c>
      <c r="I77" s="48">
        <v>1</v>
      </c>
      <c r="J77" s="48">
        <v>36.302880000000002</v>
      </c>
      <c r="K77" s="48">
        <v>0</v>
      </c>
      <c r="L77" s="49">
        <v>1430.2971250000001</v>
      </c>
    </row>
    <row r="78" spans="1:12" x14ac:dyDescent="0.25">
      <c r="A78" s="41">
        <v>72</v>
      </c>
      <c r="B78" s="42" t="s">
        <v>87</v>
      </c>
      <c r="C78" s="43" t="s">
        <v>100</v>
      </c>
      <c r="D78" s="47">
        <v>1606.9485999999999</v>
      </c>
      <c r="E78" s="48">
        <v>190.0275</v>
      </c>
      <c r="F78" s="48">
        <v>879.03799999999978</v>
      </c>
      <c r="G78" s="48">
        <v>98.533799999999999</v>
      </c>
      <c r="H78" s="48">
        <v>65.287800000000004</v>
      </c>
      <c r="I78" s="48">
        <v>2.1</v>
      </c>
      <c r="J78" s="48">
        <v>19.676200000000001</v>
      </c>
      <c r="K78" s="48">
        <v>1.1000000000000001</v>
      </c>
      <c r="L78" s="49">
        <v>2387.4528000000009</v>
      </c>
    </row>
    <row r="79" spans="1:12" x14ac:dyDescent="0.25">
      <c r="A79" s="41">
        <v>73</v>
      </c>
      <c r="B79" s="42" t="s">
        <v>87</v>
      </c>
      <c r="C79" s="43" t="s">
        <v>101</v>
      </c>
      <c r="D79" s="47">
        <v>1985.97</v>
      </c>
      <c r="E79" s="48">
        <v>396.92899999999997</v>
      </c>
      <c r="F79" s="48">
        <v>539.41499999999996</v>
      </c>
      <c r="G79" s="48">
        <v>150.86199999999999</v>
      </c>
      <c r="H79" s="48">
        <v>149.77199999999999</v>
      </c>
      <c r="I79" s="48">
        <v>0</v>
      </c>
      <c r="J79" s="48">
        <v>1.0900000000000001</v>
      </c>
      <c r="K79" s="48">
        <v>0.3</v>
      </c>
      <c r="L79" s="49">
        <v>2374.5230000000001</v>
      </c>
    </row>
    <row r="80" spans="1:12" x14ac:dyDescent="0.25">
      <c r="A80" s="41">
        <v>74</v>
      </c>
      <c r="B80" s="42" t="s">
        <v>87</v>
      </c>
      <c r="C80" s="43" t="s">
        <v>102</v>
      </c>
      <c r="D80" s="47">
        <v>1905.6046490000001</v>
      </c>
      <c r="E80" s="48">
        <v>55.031300000000002</v>
      </c>
      <c r="F80" s="48">
        <v>307.14447000000013</v>
      </c>
      <c r="G80" s="48">
        <v>241.90447</v>
      </c>
      <c r="H80" s="48">
        <v>233.25846999999999</v>
      </c>
      <c r="I80" s="48">
        <v>0</v>
      </c>
      <c r="J80" s="48">
        <v>5.8</v>
      </c>
      <c r="K80" s="48">
        <v>2.8460000000000001</v>
      </c>
      <c r="L80" s="49">
        <v>1970.8446489999999</v>
      </c>
    </row>
    <row r="81" spans="1:12" x14ac:dyDescent="0.25">
      <c r="A81" s="41">
        <v>75</v>
      </c>
      <c r="B81" s="42" t="s">
        <v>87</v>
      </c>
      <c r="C81" s="43" t="s">
        <v>103</v>
      </c>
      <c r="D81" s="47">
        <v>894.4129999999999</v>
      </c>
      <c r="E81" s="48">
        <v>288.43669999999997</v>
      </c>
      <c r="F81" s="48">
        <v>41920.712600000013</v>
      </c>
      <c r="G81" s="48">
        <v>53.996000000000002</v>
      </c>
      <c r="H81" s="48">
        <v>45.149000000000001</v>
      </c>
      <c r="I81" s="48">
        <v>5.7</v>
      </c>
      <c r="J81" s="48">
        <v>5.6</v>
      </c>
      <c r="K81" s="48">
        <v>5.7</v>
      </c>
      <c r="L81" s="49">
        <v>42761.129600000029</v>
      </c>
    </row>
    <row r="82" spans="1:12" x14ac:dyDescent="0.25">
      <c r="A82" s="41">
        <v>76</v>
      </c>
      <c r="B82" s="42" t="s">
        <v>87</v>
      </c>
      <c r="C82" s="43" t="s">
        <v>104</v>
      </c>
      <c r="D82" s="47">
        <v>5220.9147999999996</v>
      </c>
      <c r="E82" s="48">
        <v>222.616716</v>
      </c>
      <c r="F82" s="48">
        <v>959.01316999999995</v>
      </c>
      <c r="G82" s="48">
        <v>2614.9847300000001</v>
      </c>
      <c r="H82" s="48">
        <v>618.28403000000003</v>
      </c>
      <c r="I82" s="48">
        <v>0</v>
      </c>
      <c r="J82" s="48">
        <v>278.70069999999998</v>
      </c>
      <c r="K82" s="48">
        <v>0</v>
      </c>
      <c r="L82" s="49">
        <v>3564.943240000001</v>
      </c>
    </row>
    <row r="83" spans="1:12" x14ac:dyDescent="0.25">
      <c r="A83" s="41">
        <v>77</v>
      </c>
      <c r="B83" s="42" t="s">
        <v>87</v>
      </c>
      <c r="C83" s="43" t="s">
        <v>105</v>
      </c>
      <c r="D83" s="47">
        <v>1105.9346</v>
      </c>
      <c r="E83" s="48">
        <v>319.10677099999998</v>
      </c>
      <c r="F83" s="48">
        <v>642.41394200000002</v>
      </c>
      <c r="G83" s="48">
        <v>459.08280000000002</v>
      </c>
      <c r="H83" s="48">
        <v>460.37279999999993</v>
      </c>
      <c r="I83" s="48">
        <v>0</v>
      </c>
      <c r="J83" s="48">
        <v>27</v>
      </c>
      <c r="K83" s="48">
        <v>0</v>
      </c>
      <c r="L83" s="49">
        <v>1289.265742</v>
      </c>
    </row>
    <row r="84" spans="1:12" x14ac:dyDescent="0.25">
      <c r="A84" s="41">
        <v>78</v>
      </c>
      <c r="B84" s="42" t="s">
        <v>106</v>
      </c>
      <c r="C84" s="43" t="s">
        <v>107</v>
      </c>
      <c r="D84" s="47">
        <v>48325.118000000002</v>
      </c>
      <c r="E84" s="48">
        <v>52.263000000000012</v>
      </c>
      <c r="F84" s="48">
        <v>209.096</v>
      </c>
      <c r="G84" s="48">
        <v>28201.692999999999</v>
      </c>
      <c r="H84" s="48">
        <v>198.79300000000001</v>
      </c>
      <c r="I84" s="48">
        <v>0</v>
      </c>
      <c r="J84" s="48">
        <v>0</v>
      </c>
      <c r="K84" s="48">
        <v>0</v>
      </c>
      <c r="L84" s="49">
        <v>20332.521000000001</v>
      </c>
    </row>
    <row r="85" spans="1:12" x14ac:dyDescent="0.25">
      <c r="A85" s="41">
        <v>79</v>
      </c>
      <c r="B85" s="42" t="s">
        <v>106</v>
      </c>
      <c r="C85" s="43" t="s">
        <v>108</v>
      </c>
      <c r="D85" s="47">
        <v>19251.82664000001</v>
      </c>
      <c r="E85" s="48">
        <v>417.48320000000001</v>
      </c>
      <c r="F85" s="48">
        <v>875.18990000000019</v>
      </c>
      <c r="G85" s="48">
        <v>4274.7963800000007</v>
      </c>
      <c r="H85" s="48">
        <v>4288.0503800000006</v>
      </c>
      <c r="I85" s="48">
        <v>34.069879999999998</v>
      </c>
      <c r="J85" s="48">
        <v>1.1459999999999999</v>
      </c>
      <c r="K85" s="48">
        <v>4.354228</v>
      </c>
      <c r="L85" s="49">
        <v>15852.220160000001</v>
      </c>
    </row>
    <row r="86" spans="1:12" x14ac:dyDescent="0.25">
      <c r="A86" s="41">
        <v>80</v>
      </c>
      <c r="B86" s="42" t="s">
        <v>106</v>
      </c>
      <c r="C86" s="43" t="s">
        <v>109</v>
      </c>
      <c r="D86" s="47">
        <v>397431.64664000011</v>
      </c>
      <c r="E86" s="48">
        <v>389.31908499999969</v>
      </c>
      <c r="F86" s="48">
        <v>411743.45848999999</v>
      </c>
      <c r="G86" s="48">
        <v>391510.28152999998</v>
      </c>
      <c r="H86" s="48">
        <v>2354.6385300000002</v>
      </c>
      <c r="I86" s="48">
        <v>0</v>
      </c>
      <c r="J86" s="48">
        <v>68.686000000000007</v>
      </c>
      <c r="K86" s="48">
        <v>0</v>
      </c>
      <c r="L86" s="49">
        <v>417664.8236</v>
      </c>
    </row>
    <row r="87" spans="1:12" x14ac:dyDescent="0.25">
      <c r="A87" s="41">
        <v>81</v>
      </c>
      <c r="B87" s="42" t="s">
        <v>106</v>
      </c>
      <c r="C87" s="43" t="s">
        <v>110</v>
      </c>
      <c r="D87" s="47">
        <v>1709.2619999999999</v>
      </c>
      <c r="E87" s="48">
        <v>93.386799999999994</v>
      </c>
      <c r="F87" s="48">
        <v>138.2174</v>
      </c>
      <c r="G87" s="48">
        <v>191.88839999999999</v>
      </c>
      <c r="H87" s="48">
        <v>191.88849999999999</v>
      </c>
      <c r="I87" s="48">
        <v>0</v>
      </c>
      <c r="J87" s="48">
        <v>0</v>
      </c>
      <c r="K87" s="48">
        <v>0</v>
      </c>
      <c r="L87" s="49">
        <v>1655.5909999999999</v>
      </c>
    </row>
    <row r="88" spans="1:12" x14ac:dyDescent="0.25">
      <c r="A88" s="41">
        <v>82</v>
      </c>
      <c r="B88" s="42" t="s">
        <v>106</v>
      </c>
      <c r="C88" s="43" t="s">
        <v>111</v>
      </c>
      <c r="D88" s="47">
        <v>106.834547</v>
      </c>
      <c r="E88" s="48">
        <v>1.0536300000000001</v>
      </c>
      <c r="F88" s="48">
        <v>10.1363</v>
      </c>
      <c r="G88" s="48">
        <v>10.528746999999999</v>
      </c>
      <c r="H88" s="48">
        <v>10.036300000000001</v>
      </c>
      <c r="I88" s="48">
        <v>0</v>
      </c>
      <c r="J88" s="48">
        <v>0.49244700000000002</v>
      </c>
      <c r="K88" s="48">
        <v>30</v>
      </c>
      <c r="L88" s="49">
        <v>106.4421</v>
      </c>
    </row>
    <row r="89" spans="1:12" x14ac:dyDescent="0.25">
      <c r="A89" s="41">
        <v>83</v>
      </c>
      <c r="B89" s="42" t="s">
        <v>106</v>
      </c>
      <c r="C89" s="43" t="s">
        <v>112</v>
      </c>
      <c r="D89" s="47">
        <v>7274.9678000000013</v>
      </c>
      <c r="E89" s="48">
        <v>53.027700000000003</v>
      </c>
      <c r="F89" s="48">
        <v>22912.17527</v>
      </c>
      <c r="G89" s="48">
        <v>4576.0284700000002</v>
      </c>
      <c r="H89" s="48">
        <v>6567.22847</v>
      </c>
      <c r="I89" s="48">
        <v>0</v>
      </c>
      <c r="J89" s="48">
        <v>0</v>
      </c>
      <c r="K89" s="48">
        <v>0</v>
      </c>
      <c r="L89" s="49">
        <v>25611.114600000001</v>
      </c>
    </row>
    <row r="90" spans="1:12" x14ac:dyDescent="0.25">
      <c r="A90" s="41">
        <v>84</v>
      </c>
      <c r="B90" s="42" t="s">
        <v>106</v>
      </c>
      <c r="C90" s="43" t="s">
        <v>113</v>
      </c>
      <c r="D90" s="47">
        <v>7367.2993809999989</v>
      </c>
      <c r="E90" s="48">
        <v>426.64686000000012</v>
      </c>
      <c r="F90" s="48">
        <v>805.25058000000013</v>
      </c>
      <c r="G90" s="48">
        <v>804.74547099999995</v>
      </c>
      <c r="H90" s="48">
        <v>724.14047100000005</v>
      </c>
      <c r="I90" s="48">
        <v>0</v>
      </c>
      <c r="J90" s="48">
        <v>80.60499999999999</v>
      </c>
      <c r="K90" s="48">
        <v>0</v>
      </c>
      <c r="L90" s="49">
        <v>7367.8044900000014</v>
      </c>
    </row>
    <row r="91" spans="1:12" x14ac:dyDescent="0.25">
      <c r="A91" s="41">
        <v>85</v>
      </c>
      <c r="B91" s="42" t="s">
        <v>106</v>
      </c>
      <c r="C91" s="43" t="s">
        <v>114</v>
      </c>
      <c r="D91" s="47">
        <v>0</v>
      </c>
      <c r="E91" s="48">
        <v>9.1999999999999998E-2</v>
      </c>
      <c r="F91" s="48">
        <v>0.184</v>
      </c>
      <c r="G91" s="48">
        <v>0.184</v>
      </c>
      <c r="H91" s="48">
        <v>0.184</v>
      </c>
      <c r="I91" s="48">
        <v>0</v>
      </c>
      <c r="J91" s="48">
        <v>0</v>
      </c>
      <c r="K91" s="48">
        <v>0</v>
      </c>
      <c r="L91" s="49">
        <v>0</v>
      </c>
    </row>
  </sheetData>
  <autoFilter ref="A5:L8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Жуковский Игорь Владимирович</cp:lastModifiedBy>
  <dcterms:created xsi:type="dcterms:W3CDTF">2015-06-05T18:19:34Z</dcterms:created>
  <dcterms:modified xsi:type="dcterms:W3CDTF">2026-03-20T11:58:01Z</dcterms:modified>
</cp:coreProperties>
</file>